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WSZYSCY\Danuta Hądzlik\2025-453_Zielony plac miejski na Łacinie\6.Wniosek o wszczęcie\Roboty\Dokumentacja przetargowa RB\Kosztorysy ofertowe\"/>
    </mc:Choice>
  </mc:AlternateContent>
  <xr:revisionPtr revIDLastSave="0" documentId="13_ncr:1_{6F64B929-49AD-434A-B7CC-FEC40C2E3DC8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K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15" i="1" l="1"/>
  <c r="H16" i="1" s="1"/>
  <c r="G6" i="1"/>
  <c r="G7" i="1"/>
  <c r="G8" i="1"/>
  <c r="G9" i="1"/>
  <c r="G11" i="1"/>
  <c r="G12" i="1"/>
  <c r="G5" i="1"/>
  <c r="G10" i="1" l="1"/>
  <c r="H13" i="1" l="1"/>
  <c r="H17" i="1" s="1"/>
</calcChain>
</file>

<file path=xl/sharedStrings.xml><?xml version="1.0" encoding="utf-8"?>
<sst xmlns="http://schemas.openxmlformats.org/spreadsheetml/2006/main" count="49" uniqueCount="35">
  <si>
    <t>Lp.</t>
  </si>
  <si>
    <t>Podstawa</t>
  </si>
  <si>
    <t>Opis robót</t>
  </si>
  <si>
    <t>J.m.</t>
  </si>
  <si>
    <t>Ilość</t>
  </si>
  <si>
    <t>Cena jedn.</t>
  </si>
  <si>
    <t>Wartość</t>
  </si>
  <si>
    <t>szt.</t>
  </si>
  <si>
    <t xml:space="preserve">Razem: </t>
  </si>
  <si>
    <t>1</t>
  </si>
  <si>
    <t>m</t>
  </si>
  <si>
    <t>Obsługa geodezyjna</t>
  </si>
  <si>
    <t>RAZEM</t>
  </si>
  <si>
    <t>Budowa kanalizacji teletechnicznej</t>
  </si>
  <si>
    <t>1 d.1</t>
  </si>
  <si>
    <t>2 d.1</t>
  </si>
  <si>
    <t>3 d.1</t>
  </si>
  <si>
    <t>4 d.1</t>
  </si>
  <si>
    <t>5 d.1</t>
  </si>
  <si>
    <t>6 d.1</t>
  </si>
  <si>
    <t>7 d.1</t>
  </si>
  <si>
    <t>Montaż elementów mechanicznej ochrony przed ingerencją osób nieuprawnionych w istniejących studniach kablowych SKR-1- montaż pokryw dodatkowych z listwami, rama ciężka lub podwójna lekka, wraz z kłódką systemową</t>
  </si>
  <si>
    <t>Montaż elementów mechanicznej ochrony przed ingerencją osób nieuprawnionych w istniejących studniach kablowych SK-1- montaż pokryw dodatkowych z listwami, rama ciężka lub podwójna lekka, wraz z kłódką systemową</t>
  </si>
  <si>
    <t>Montaż złączy skręcanych rur polietylenowych HDPE śr. 40 mm w ziemi</t>
  </si>
  <si>
    <t>Montaż stelaży zapasów kabli światłowodowych w studni</t>
  </si>
  <si>
    <t>kpl.</t>
  </si>
  <si>
    <t>Pełna obsługa geodezyjna</t>
  </si>
  <si>
    <t>Budowa infrastruktury telekomunikacyjnej Miasta Poznań w związku z budową Zielonego Placu Miejskiego na Łacinie wraz z infrastrukturą towarzyszącą oraz ciągami pieszo-rowerowymi - branża telekomunikacyjna (monitoring)</t>
  </si>
  <si>
    <t>Budowa studni kablowych prefabrykowanych rozdzielczych SKR-1</t>
  </si>
  <si>
    <t>Budowa studni kablowych prefabrykowanych rozdzielczych SK-1</t>
  </si>
  <si>
    <t>8.d.1</t>
  </si>
  <si>
    <t>9.d.2</t>
  </si>
  <si>
    <t>Budowa rurociągu - rury w zwojach -  rura HDPE 40 mm</t>
  </si>
  <si>
    <t>STWiOR Kanał techn. + monitoring.</t>
  </si>
  <si>
    <t>Budowa rurociągu - rury w zwojach - Pakiet mikrorur 7x12/8:
o 1x Rura osłonowa HDPE 110/6,3 
o 1x Rura osłonowa HDPE 125/7,1 
▪ 3x Rura światłowodowa HDPE 40/3,7
▪ 1x Wiązka mikrorurek 7x12/8 
o ułożenie taśmy ostrzegawczej w wykopie 
o ułożenie taśmy ostrzegawczo-lokalizacyjnej w wykopie,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</si>
</sst>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horizontal="left" wrapText="1"/>
    </xf>
    <xf numFmtId="0" fontId="1" fillId="3" borderId="12" xfId="0" applyFont="1" applyFill="1" applyBorder="1" applyAlignment="1">
      <alignment wrapText="1"/>
    </xf>
    <xf numFmtId="0" fontId="1" fillId="3" borderId="17" xfId="0" applyFont="1" applyFill="1" applyBorder="1" applyAlignment="1">
      <alignment wrapText="1"/>
    </xf>
    <xf numFmtId="0" fontId="0" fillId="4" borderId="2" xfId="0" applyFill="1" applyBorder="1" applyAlignment="1">
      <alignment horizontal="left" wrapText="1"/>
    </xf>
    <xf numFmtId="0" fontId="1" fillId="2" borderId="13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wrapText="1"/>
    </xf>
    <xf numFmtId="0" fontId="1" fillId="2" borderId="17" xfId="0" applyFont="1" applyFill="1" applyBorder="1" applyAlignment="1">
      <alignment wrapText="1"/>
    </xf>
    <xf numFmtId="0" fontId="1" fillId="3" borderId="8" xfId="0" quotePrefix="1" applyFont="1" applyFill="1" applyBorder="1" applyAlignment="1">
      <alignment horizontal="left" wrapText="1"/>
    </xf>
    <xf numFmtId="0" fontId="1" fillId="3" borderId="13" xfId="0" quotePrefix="1" applyFont="1" applyFill="1" applyBorder="1" applyAlignment="1">
      <alignment horizontal="left" wrapText="1"/>
    </xf>
    <xf numFmtId="0" fontId="1" fillId="4" borderId="18" xfId="0" applyFont="1" applyFill="1" applyBorder="1"/>
    <xf numFmtId="0" fontId="1" fillId="4" borderId="15" xfId="0" applyFont="1" applyFill="1" applyBorder="1"/>
    <xf numFmtId="0" fontId="1" fillId="4" borderId="19" xfId="0" applyFont="1" applyFill="1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1" fillId="3" borderId="9" xfId="0" applyFont="1" applyFill="1" applyBorder="1" applyAlignment="1">
      <alignment wrapText="1"/>
    </xf>
    <xf numFmtId="0" fontId="1" fillId="3" borderId="10" xfId="0" applyFont="1" applyFill="1" applyBorder="1" applyAlignment="1">
      <alignment wrapText="1"/>
    </xf>
    <xf numFmtId="0" fontId="1" fillId="3" borderId="11" xfId="0" applyFont="1" applyFill="1" applyBorder="1" applyAlignment="1">
      <alignment wrapText="1"/>
    </xf>
    <xf numFmtId="0" fontId="1" fillId="3" borderId="14" xfId="0" applyFont="1" applyFill="1" applyBorder="1" applyAlignment="1">
      <alignment wrapText="1"/>
    </xf>
    <xf numFmtId="0" fontId="1" fillId="3" borderId="15" xfId="0" applyFont="1" applyFill="1" applyBorder="1" applyAlignment="1">
      <alignment wrapText="1"/>
    </xf>
    <xf numFmtId="0" fontId="1" fillId="3" borderId="16" xfId="0" applyFont="1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0" borderId="25" xfId="0" applyBorder="1" applyAlignment="1">
      <alignment wrapText="1"/>
    </xf>
    <xf numFmtId="0" fontId="1" fillId="4" borderId="26" xfId="0" applyFont="1" applyFill="1" applyBorder="1"/>
    <xf numFmtId="0" fontId="0" fillId="4" borderId="27" xfId="0" applyFill="1" applyBorder="1" applyAlignment="1">
      <alignment horizontal="left" wrapText="1"/>
    </xf>
    <xf numFmtId="0" fontId="1" fillId="4" borderId="22" xfId="0" applyFont="1" applyFill="1" applyBorder="1"/>
    <xf numFmtId="0" fontId="1" fillId="4" borderId="28" xfId="0" applyFont="1" applyFill="1" applyBorder="1"/>
    <xf numFmtId="16" fontId="1" fillId="3" borderId="18" xfId="0" quotePrefix="1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3" xfId="0" applyFont="1" applyBorder="1" applyAlignment="1">
      <alignment horizontal="center" wrapText="1"/>
    </xf>
    <xf numFmtId="164" fontId="1" fillId="2" borderId="21" xfId="0" applyNumberFormat="1" applyFont="1" applyFill="1" applyBorder="1" applyAlignment="1">
      <alignment wrapText="1"/>
    </xf>
    <xf numFmtId="164" fontId="1" fillId="4" borderId="15" xfId="0" applyNumberFormat="1" applyFont="1" applyFill="1" applyBorder="1"/>
    <xf numFmtId="164" fontId="0" fillId="0" borderId="4" xfId="0" applyNumberFormat="1" applyBorder="1" applyAlignment="1">
      <alignment wrapText="1"/>
    </xf>
    <xf numFmtId="164" fontId="0" fillId="0" borderId="1" xfId="0" applyNumberFormat="1" applyBorder="1" applyAlignment="1">
      <alignment wrapText="1"/>
    </xf>
    <xf numFmtId="164" fontId="0" fillId="0" borderId="1" xfId="0" applyNumberFormat="1" applyBorder="1" applyAlignment="1">
      <alignment horizontal="right" wrapText="1"/>
    </xf>
    <xf numFmtId="164" fontId="0" fillId="0" borderId="25" xfId="0" applyNumberFormat="1" applyBorder="1" applyAlignment="1">
      <alignment wrapText="1"/>
    </xf>
    <xf numFmtId="164" fontId="1" fillId="3" borderId="15" xfId="0" applyNumberFormat="1" applyFont="1" applyFill="1" applyBorder="1" applyAlignment="1">
      <alignment wrapText="1"/>
    </xf>
    <xf numFmtId="164" fontId="1" fillId="4" borderId="26" xfId="0" applyNumberFormat="1" applyFont="1" applyFill="1" applyBorder="1"/>
    <xf numFmtId="164" fontId="1" fillId="3" borderId="10" xfId="0" applyNumberFormat="1" applyFont="1" applyFill="1" applyBorder="1" applyAlignment="1">
      <alignment wrapText="1"/>
    </xf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6" xfId="0" applyFill="1" applyBorder="1" applyAlignment="1">
      <alignment horizontal="left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topLeftCell="A7" zoomScale="115" zoomScaleNormal="115" workbookViewId="0">
      <selection activeCell="I10" sqref="I10"/>
    </sheetView>
  </sheetViews>
  <sheetFormatPr defaultColWidth="11.5546875" defaultRowHeight="13.2" x14ac:dyDescent="0.25"/>
  <cols>
    <col min="1" max="1" width="11.5546875" style="2"/>
    <col min="2" max="2" width="21.5546875" style="1" customWidth="1"/>
    <col min="3" max="3" width="36.88671875" style="1" customWidth="1"/>
    <col min="4" max="4" width="8" style="1" customWidth="1"/>
    <col min="5" max="5" width="11.5546875" style="44"/>
    <col min="6" max="8" width="11.5546875" style="1"/>
  </cols>
  <sheetData>
    <row r="1" spans="1:8" x14ac:dyDescent="0.25">
      <c r="A1" s="45" t="s">
        <v>27</v>
      </c>
      <c r="B1" s="45"/>
      <c r="C1" s="45"/>
      <c r="D1" s="45"/>
      <c r="E1" s="45"/>
      <c r="F1" s="45"/>
      <c r="G1" s="45"/>
      <c r="H1" s="45"/>
    </row>
    <row r="2" spans="1:8" ht="13.8" thickBot="1" x14ac:dyDescent="0.3">
      <c r="A2" s="46"/>
      <c r="B2" s="46"/>
      <c r="C2" s="46"/>
      <c r="D2" s="46"/>
      <c r="E2" s="46"/>
      <c r="F2" s="46"/>
      <c r="G2" s="46"/>
      <c r="H2" s="46"/>
    </row>
    <row r="3" spans="1:8" ht="13.8" thickBot="1" x14ac:dyDescent="0.3">
      <c r="A3" s="10" t="s">
        <v>0</v>
      </c>
      <c r="B3" s="11" t="s">
        <v>1</v>
      </c>
      <c r="C3" s="11" t="s">
        <v>2</v>
      </c>
      <c r="D3" s="11" t="s">
        <v>3</v>
      </c>
      <c r="E3" s="35" t="s">
        <v>4</v>
      </c>
      <c r="F3" s="11" t="s">
        <v>5</v>
      </c>
      <c r="G3" s="11" t="s">
        <v>6</v>
      </c>
      <c r="H3" s="12"/>
    </row>
    <row r="4" spans="1:8" ht="13.5" customHeight="1" thickBot="1" x14ac:dyDescent="0.3">
      <c r="A4" s="9">
        <v>1</v>
      </c>
      <c r="B4" s="15"/>
      <c r="C4" s="16" t="s">
        <v>13</v>
      </c>
      <c r="D4" s="16"/>
      <c r="E4" s="36"/>
      <c r="F4" s="16"/>
      <c r="G4" s="16"/>
      <c r="H4" s="17"/>
    </row>
    <row r="5" spans="1:8" ht="29.4" customHeight="1" x14ac:dyDescent="0.25">
      <c r="A5" s="4" t="s">
        <v>14</v>
      </c>
      <c r="B5" s="5" t="s">
        <v>33</v>
      </c>
      <c r="C5" s="5" t="s">
        <v>28</v>
      </c>
      <c r="D5" s="5" t="s">
        <v>7</v>
      </c>
      <c r="E5" s="37">
        <v>3</v>
      </c>
      <c r="F5" s="5"/>
      <c r="G5" s="5">
        <f>ROUND((E5*F5),2)</f>
        <v>0</v>
      </c>
      <c r="H5" s="47"/>
    </row>
    <row r="6" spans="1:8" ht="28.05" customHeight="1" x14ac:dyDescent="0.25">
      <c r="A6" s="6" t="s">
        <v>15</v>
      </c>
      <c r="B6" s="3" t="s">
        <v>33</v>
      </c>
      <c r="C6" s="19" t="s">
        <v>21</v>
      </c>
      <c r="D6" s="3" t="s">
        <v>7</v>
      </c>
      <c r="E6" s="38">
        <v>3</v>
      </c>
      <c r="F6" s="3"/>
      <c r="G6" s="3">
        <f t="shared" ref="G6:G12" si="0">ROUND((E6*F6),2)</f>
        <v>0</v>
      </c>
      <c r="H6" s="48"/>
    </row>
    <row r="7" spans="1:8" ht="25.8" customHeight="1" x14ac:dyDescent="0.25">
      <c r="A7" s="6" t="s">
        <v>16</v>
      </c>
      <c r="B7" s="3" t="s">
        <v>33</v>
      </c>
      <c r="C7" s="18" t="s">
        <v>29</v>
      </c>
      <c r="D7" s="3" t="s">
        <v>7</v>
      </c>
      <c r="E7" s="38">
        <v>2</v>
      </c>
      <c r="F7" s="3"/>
      <c r="G7" s="3">
        <f t="shared" si="0"/>
        <v>0</v>
      </c>
      <c r="H7" s="48"/>
    </row>
    <row r="8" spans="1:8" ht="24" customHeight="1" x14ac:dyDescent="0.25">
      <c r="A8" s="6" t="s">
        <v>17</v>
      </c>
      <c r="B8" s="3" t="s">
        <v>33</v>
      </c>
      <c r="C8" s="3" t="s">
        <v>22</v>
      </c>
      <c r="D8" s="3" t="s">
        <v>7</v>
      </c>
      <c r="E8" s="38">
        <v>3</v>
      </c>
      <c r="F8" s="3"/>
      <c r="G8" s="3">
        <f t="shared" si="0"/>
        <v>0</v>
      </c>
      <c r="H8" s="48"/>
    </row>
    <row r="9" spans="1:8" ht="24" customHeight="1" x14ac:dyDescent="0.25">
      <c r="A9" s="6" t="s">
        <v>18</v>
      </c>
      <c r="B9" s="3" t="s">
        <v>33</v>
      </c>
      <c r="C9" s="3" t="s">
        <v>32</v>
      </c>
      <c r="D9" s="3" t="s">
        <v>10</v>
      </c>
      <c r="E9" s="39">
        <v>238</v>
      </c>
      <c r="F9" s="3"/>
      <c r="G9" s="3">
        <f t="shared" si="0"/>
        <v>0</v>
      </c>
      <c r="H9" s="48"/>
    </row>
    <row r="10" spans="1:8" ht="128.4" customHeight="1" x14ac:dyDescent="0.25">
      <c r="A10" s="50" t="s">
        <v>19</v>
      </c>
      <c r="B10" s="51" t="s">
        <v>33</v>
      </c>
      <c r="C10" s="52" t="s">
        <v>34</v>
      </c>
      <c r="D10" s="52" t="s">
        <v>10</v>
      </c>
      <c r="E10" s="53">
        <v>29</v>
      </c>
      <c r="F10" s="52"/>
      <c r="G10" s="52">
        <f t="shared" si="0"/>
        <v>0</v>
      </c>
      <c r="H10" s="48"/>
    </row>
    <row r="11" spans="1:8" ht="23.55" customHeight="1" x14ac:dyDescent="0.25">
      <c r="A11" s="6" t="s">
        <v>20</v>
      </c>
      <c r="B11" s="3" t="s">
        <v>33</v>
      </c>
      <c r="C11" s="18" t="s">
        <v>23</v>
      </c>
      <c r="D11" s="3" t="s">
        <v>7</v>
      </c>
      <c r="E11" s="38">
        <v>12</v>
      </c>
      <c r="F11" s="3"/>
      <c r="G11" s="3">
        <f t="shared" si="0"/>
        <v>0</v>
      </c>
      <c r="H11" s="48"/>
    </row>
    <row r="12" spans="1:8" ht="24" customHeight="1" thickBot="1" x14ac:dyDescent="0.3">
      <c r="A12" s="26" t="s">
        <v>30</v>
      </c>
      <c r="B12" s="27" t="s">
        <v>33</v>
      </c>
      <c r="C12" s="27" t="s">
        <v>24</v>
      </c>
      <c r="D12" s="27" t="s">
        <v>7</v>
      </c>
      <c r="E12" s="40">
        <v>2</v>
      </c>
      <c r="F12" s="27"/>
      <c r="G12" s="27">
        <f t="shared" si="0"/>
        <v>0</v>
      </c>
      <c r="H12" s="49"/>
    </row>
    <row r="13" spans="1:8" ht="12.45" customHeight="1" thickBot="1" x14ac:dyDescent="0.3">
      <c r="A13" s="32" t="s">
        <v>9</v>
      </c>
      <c r="B13" s="24" t="s">
        <v>8</v>
      </c>
      <c r="C13" s="24"/>
      <c r="D13" s="24"/>
      <c r="E13" s="41"/>
      <c r="F13" s="24"/>
      <c r="G13" s="25"/>
      <c r="H13" s="8">
        <f>ROUND((SUM(G5:G12)),2)</f>
        <v>0</v>
      </c>
    </row>
    <row r="14" spans="1:8" x14ac:dyDescent="0.25">
      <c r="A14" s="29">
        <v>2</v>
      </c>
      <c r="B14" s="30"/>
      <c r="C14" s="28" t="s">
        <v>11</v>
      </c>
      <c r="D14" s="28"/>
      <c r="E14" s="42"/>
      <c r="F14" s="28"/>
      <c r="G14" s="28"/>
      <c r="H14" s="31"/>
    </row>
    <row r="15" spans="1:8" x14ac:dyDescent="0.25">
      <c r="A15" s="18" t="s">
        <v>31</v>
      </c>
      <c r="B15" s="33"/>
      <c r="C15" s="3" t="s">
        <v>26</v>
      </c>
      <c r="D15" s="3" t="s">
        <v>25</v>
      </c>
      <c r="E15" s="38">
        <v>1</v>
      </c>
      <c r="F15" s="33"/>
      <c r="G15" s="3">
        <f t="shared" ref="G15" si="1">ROUND((E15*F15),2)</f>
        <v>0</v>
      </c>
      <c r="H15" s="34"/>
    </row>
    <row r="16" spans="1:8" ht="13.8" thickBot="1" x14ac:dyDescent="0.3">
      <c r="A16" s="13">
        <v>2</v>
      </c>
      <c r="B16" s="20" t="s">
        <v>8</v>
      </c>
      <c r="C16" s="21"/>
      <c r="D16" s="21"/>
      <c r="E16" s="43"/>
      <c r="F16" s="21"/>
      <c r="G16" s="22"/>
      <c r="H16" s="7">
        <f>SUM(G15)</f>
        <v>0</v>
      </c>
    </row>
    <row r="17" spans="1:8" ht="13.5" customHeight="1" thickBot="1" x14ac:dyDescent="0.3">
      <c r="A17" s="14"/>
      <c r="B17" s="23" t="s">
        <v>12</v>
      </c>
      <c r="C17" s="24"/>
      <c r="D17" s="24"/>
      <c r="E17" s="41"/>
      <c r="F17" s="24"/>
      <c r="G17" s="25"/>
      <c r="H17" s="8">
        <f>H13+H16</f>
        <v>0</v>
      </c>
    </row>
  </sheetData>
  <mergeCells count="2">
    <mergeCell ref="A1:H2"/>
    <mergeCell ref="H5:H12"/>
  </mergeCells>
  <pageMargins left="0.78749999999999998" right="0.78749999999999998" top="1.05277777777778" bottom="1.05277777777778" header="0.78749999999999998" footer="0.78749999999999998"/>
  <pageSetup paperSize="9" scale="65" orientation="portrait" useFirstPageNumber="1" horizontalDpi="300" verticalDpi="300" r:id="rId1"/>
  <headerFooter>
    <oddHeader>&amp;C&amp;"Times New Roman,Normalny"&amp;12&amp;A</oddHeader>
    <oddFooter>&amp;C&amp;"Times New Roman,Normalny"&amp;12Strona &amp;P&amp;R_x000D_&amp;1#&amp;"Aptos"&amp;10&amp;KFF0000 Public</oddFooter>
  </headerFooter>
</worksheet>
</file>

<file path=docMetadata/LabelInfo.xml><?xml version="1.0" encoding="utf-8"?>
<clbl:labelList xmlns:clbl="http://schemas.microsoft.com/office/2020/mipLabelMetadata">
  <clbl:label id="{029374dd-2437-4816-8d63-bf9cc1b578e5}" enabled="1" method="Privileged" siteId="{39b03722-b836-496a-85ec-850f0957ca6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Mrzyglod</dc:creator>
  <dc:description/>
  <cp:lastModifiedBy>Tomasz Wilas</cp:lastModifiedBy>
  <cp:revision>1</cp:revision>
  <cp:lastPrinted>2026-02-02T17:00:04Z</cp:lastPrinted>
  <dcterms:created xsi:type="dcterms:W3CDTF">2026-02-02T17:36:37Z</dcterms:created>
  <dcterms:modified xsi:type="dcterms:W3CDTF">2026-07-27T11:39:57Z</dcterms:modified>
  <dc:language>pl-PL</dc:language>
</cp:coreProperties>
</file>